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13_ncr:1_{3076D1B3-3740-44BA-89C0-E7CAF3C65340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Pure RNA" sheetId="1" r:id="rId1"/>
    <sheet name="Gel" sheetId="2" r:id="rId2"/>
    <sheet name="cDN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C3" i="3"/>
  <c r="C4" i="3"/>
  <c r="C5" i="3"/>
  <c r="C6" i="3"/>
  <c r="C7" i="3"/>
  <c r="C8" i="3"/>
  <c r="C9" i="3"/>
  <c r="C10" i="3"/>
  <c r="C11" i="3"/>
  <c r="C12" i="3"/>
  <c r="C13" i="3"/>
  <c r="B3" i="3"/>
  <c r="B4" i="3"/>
  <c r="B5" i="3"/>
  <c r="B6" i="3"/>
  <c r="B7" i="3"/>
  <c r="B8" i="3"/>
  <c r="B9" i="3"/>
  <c r="B10" i="3"/>
  <c r="B11" i="3"/>
  <c r="B12" i="3"/>
  <c r="B13" i="3"/>
  <c r="B2" i="3"/>
  <c r="C2" i="3" s="1"/>
  <c r="D2" i="3" s="1"/>
  <c r="D3" i="2"/>
  <c r="D4" i="2"/>
  <c r="D5" i="2"/>
  <c r="D6" i="2"/>
  <c r="D7" i="2"/>
  <c r="D8" i="2"/>
  <c r="D9" i="2"/>
  <c r="D10" i="2"/>
  <c r="D11" i="2"/>
  <c r="D12" i="2"/>
  <c r="D13" i="2"/>
  <c r="C3" i="2"/>
  <c r="C4" i="2"/>
  <c r="C5" i="2"/>
  <c r="C6" i="2"/>
  <c r="C7" i="2"/>
  <c r="C8" i="2"/>
  <c r="C9" i="2"/>
  <c r="C10" i="2"/>
  <c r="C11" i="2"/>
  <c r="C12" i="2"/>
  <c r="C13" i="2"/>
  <c r="B3" i="2"/>
  <c r="B4" i="2"/>
  <c r="B5" i="2"/>
  <c r="B6" i="2"/>
  <c r="B7" i="2"/>
  <c r="B8" i="2"/>
  <c r="B9" i="2"/>
  <c r="B10" i="2"/>
  <c r="B11" i="2"/>
  <c r="B12" i="2"/>
  <c r="B13" i="2"/>
  <c r="B2" i="2"/>
  <c r="C2" i="2" s="1"/>
  <c r="D2" i="2" s="1"/>
</calcChain>
</file>

<file path=xl/sharedStrings.xml><?xml version="1.0" encoding="utf-8"?>
<sst xmlns="http://schemas.openxmlformats.org/spreadsheetml/2006/main" count="50" uniqueCount="34">
  <si>
    <t>A260 (Abs)</t>
  </si>
  <si>
    <t>A280 (Abs)</t>
  </si>
  <si>
    <t>260/280</t>
  </si>
  <si>
    <t>260/230</t>
  </si>
  <si>
    <t>Sample Name</t>
  </si>
  <si>
    <t>KRLVS148 1</t>
  </si>
  <si>
    <t>KRLVS148 2</t>
  </si>
  <si>
    <t>KRLVS148 3</t>
  </si>
  <si>
    <t>KRLVS149 1</t>
  </si>
  <si>
    <t>KRLVS149 2</t>
  </si>
  <si>
    <t>KRLVS149 3</t>
  </si>
  <si>
    <t>KRLVS150 1</t>
  </si>
  <si>
    <t>KRLVS150 2</t>
  </si>
  <si>
    <t>KRLVS150 3</t>
  </si>
  <si>
    <t>KRLVS151 1</t>
  </si>
  <si>
    <t>KRLVS151 2</t>
  </si>
  <si>
    <t>KRLVS151 3</t>
  </si>
  <si>
    <t>Nucleic Acid (ng/uL)</t>
  </si>
  <si>
    <t>Sample</t>
  </si>
  <si>
    <t>ng/uL</t>
  </si>
  <si>
    <t>RNA</t>
  </si>
  <si>
    <t>Water</t>
  </si>
  <si>
    <t>KRLVS148-1</t>
  </si>
  <si>
    <t>KRLVS148-2</t>
  </si>
  <si>
    <t>KRLVS148-3</t>
  </si>
  <si>
    <t>KRLVS149-1</t>
  </si>
  <si>
    <t>KRLVS149-2</t>
  </si>
  <si>
    <t>KRLVS149-3</t>
  </si>
  <si>
    <t>KRLVS150-1</t>
  </si>
  <si>
    <t>KRLVS150-2</t>
  </si>
  <si>
    <t>KRLVS150-3</t>
  </si>
  <si>
    <t>KRLVS151-1</t>
  </si>
  <si>
    <t>KRLVS151-2</t>
  </si>
  <si>
    <t>KRLVS151-3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</si>
</sst>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  <fill>
      <patternFill patternType="solid">
        <fgColor rgb="FFDCDCFF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8" fillId="34" borderId="10" xfId="0" applyFont="1" applyFill="1" applyBorder="1" applyAlignment="1">
      <alignment vertical="center"/>
    </xf>
    <xf numFmtId="0" fontId="18" fillId="34" borderId="1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workbookViewId="0">
      <selection activeCell="H7" sqref="H7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1" t="s">
        <v>4</v>
      </c>
      <c r="B1" s="3" t="s">
        <v>17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3.2" customHeight="1" x14ac:dyDescent="0.25">
      <c r="A2" s="2" t="s">
        <v>5</v>
      </c>
      <c r="B2" s="4">
        <v>361.9</v>
      </c>
      <c r="C2" s="5">
        <v>7.2370000000000001</v>
      </c>
      <c r="D2" s="5">
        <v>3.6930000000000001</v>
      </c>
      <c r="E2" s="6">
        <v>1.96</v>
      </c>
      <c r="F2" s="6">
        <v>1.48</v>
      </c>
    </row>
    <row r="3" spans="1:6" ht="13.2" customHeight="1" x14ac:dyDescent="0.25">
      <c r="A3" s="2" t="s">
        <v>6</v>
      </c>
      <c r="B3" s="4">
        <v>262.3</v>
      </c>
      <c r="C3" s="5">
        <v>5.2460000000000004</v>
      </c>
      <c r="D3" s="5">
        <v>2.5539999999999998</v>
      </c>
      <c r="E3" s="6">
        <v>2.0499999999999998</v>
      </c>
      <c r="F3" s="6">
        <v>1.98</v>
      </c>
    </row>
    <row r="4" spans="1:6" ht="13.2" customHeight="1" x14ac:dyDescent="0.25">
      <c r="A4" s="2" t="s">
        <v>7</v>
      </c>
      <c r="B4" s="4">
        <v>292.7</v>
      </c>
      <c r="C4" s="5">
        <v>5.8550000000000004</v>
      </c>
      <c r="D4" s="5">
        <v>2.794</v>
      </c>
      <c r="E4" s="6">
        <v>2.1</v>
      </c>
      <c r="F4" s="6">
        <v>2.27</v>
      </c>
    </row>
    <row r="5" spans="1:6" ht="13.2" customHeight="1" x14ac:dyDescent="0.25">
      <c r="A5" s="2" t="s">
        <v>8</v>
      </c>
      <c r="B5" s="4">
        <v>396.6</v>
      </c>
      <c r="C5" s="5">
        <v>7.9320000000000004</v>
      </c>
      <c r="D5" s="5">
        <v>3.698</v>
      </c>
      <c r="E5" s="6">
        <v>2.14</v>
      </c>
      <c r="F5" s="6">
        <v>2.42</v>
      </c>
    </row>
    <row r="6" spans="1:6" ht="13.2" customHeight="1" x14ac:dyDescent="0.25">
      <c r="A6" s="2" t="s">
        <v>9</v>
      </c>
      <c r="B6" s="4">
        <v>357.8</v>
      </c>
      <c r="C6" s="5">
        <v>7.1550000000000002</v>
      </c>
      <c r="D6" s="5">
        <v>3.3730000000000002</v>
      </c>
      <c r="E6" s="6">
        <v>2.12</v>
      </c>
      <c r="F6" s="6">
        <v>2.37</v>
      </c>
    </row>
    <row r="7" spans="1:6" ht="13.2" customHeight="1" x14ac:dyDescent="0.25">
      <c r="A7" s="2" t="s">
        <v>10</v>
      </c>
      <c r="B7" s="4">
        <v>367.2</v>
      </c>
      <c r="C7" s="5">
        <v>7.3440000000000003</v>
      </c>
      <c r="D7" s="5">
        <v>3.45</v>
      </c>
      <c r="E7" s="6">
        <v>2.13</v>
      </c>
      <c r="F7" s="6">
        <v>2.42</v>
      </c>
    </row>
    <row r="8" spans="1:6" ht="13.2" customHeight="1" x14ac:dyDescent="0.25">
      <c r="A8" s="2" t="s">
        <v>11</v>
      </c>
      <c r="B8" s="4">
        <v>388.2</v>
      </c>
      <c r="C8" s="5">
        <v>7.7649999999999997</v>
      </c>
      <c r="D8" s="5">
        <v>3.6840000000000002</v>
      </c>
      <c r="E8" s="6">
        <v>2.11</v>
      </c>
      <c r="F8" s="6">
        <v>2.42</v>
      </c>
    </row>
    <row r="9" spans="1:6" ht="13.2" customHeight="1" x14ac:dyDescent="0.25">
      <c r="A9" s="2" t="s">
        <v>12</v>
      </c>
      <c r="B9" s="4">
        <v>328.4</v>
      </c>
      <c r="C9" s="5">
        <v>6.5679999999999996</v>
      </c>
      <c r="D9" s="5">
        <v>3.1139999999999999</v>
      </c>
      <c r="E9" s="6">
        <v>2.11</v>
      </c>
      <c r="F9" s="6">
        <v>2.48</v>
      </c>
    </row>
    <row r="10" spans="1:6" ht="13.2" customHeight="1" x14ac:dyDescent="0.25">
      <c r="A10" s="2" t="s">
        <v>13</v>
      </c>
      <c r="B10" s="4">
        <v>361.7</v>
      </c>
      <c r="C10" s="5">
        <v>7.2329999999999997</v>
      </c>
      <c r="D10" s="5">
        <v>3.4780000000000002</v>
      </c>
      <c r="E10" s="6">
        <v>2.08</v>
      </c>
      <c r="F10" s="6">
        <v>2.15</v>
      </c>
    </row>
    <row r="11" spans="1:6" ht="13.2" customHeight="1" x14ac:dyDescent="0.25">
      <c r="A11" s="2" t="s">
        <v>14</v>
      </c>
      <c r="B11" s="4">
        <v>701.9</v>
      </c>
      <c r="C11" s="5">
        <v>14.039</v>
      </c>
      <c r="D11" s="5">
        <v>6.7640000000000002</v>
      </c>
      <c r="E11" s="6">
        <v>2.08</v>
      </c>
      <c r="F11" s="6">
        <v>2.4500000000000002</v>
      </c>
    </row>
    <row r="12" spans="1:6" ht="13.2" customHeight="1" x14ac:dyDescent="0.25">
      <c r="A12" s="2" t="s">
        <v>15</v>
      </c>
      <c r="B12" s="4">
        <v>422.5</v>
      </c>
      <c r="C12" s="5">
        <v>8.4510000000000005</v>
      </c>
      <c r="D12" s="5">
        <v>3.9750000000000001</v>
      </c>
      <c r="E12" s="6">
        <v>2.13</v>
      </c>
      <c r="F12" s="6">
        <v>2.46</v>
      </c>
    </row>
    <row r="13" spans="1:6" ht="13.2" customHeight="1" x14ac:dyDescent="0.25">
      <c r="A13" t="s">
        <v>16</v>
      </c>
      <c r="B13" s="7">
        <v>365.2</v>
      </c>
      <c r="C13" s="8">
        <v>7.3049999999999997</v>
      </c>
      <c r="D13" s="8">
        <v>3.4249999999999998</v>
      </c>
      <c r="E13" s="9">
        <v>2.13</v>
      </c>
      <c r="F13" s="9">
        <v>2.48</v>
      </c>
    </row>
  </sheetData>
  <phoneticPr fontId="19" type="noConversion"/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AAF8E-D5F7-49C0-B8FC-21607F309535}">
  <dimension ref="A1:D13"/>
  <sheetViews>
    <sheetView workbookViewId="0">
      <selection activeCell="G4" sqref="G4"/>
    </sheetView>
  </sheetViews>
  <sheetFormatPr defaultRowHeight="13.2" x14ac:dyDescent="0.25"/>
  <cols>
    <col min="1" max="1" width="11.5546875" bestFit="1" customWidth="1"/>
  </cols>
  <sheetData>
    <row r="1" spans="1:4" x14ac:dyDescent="0.25">
      <c r="A1" s="10" t="s">
        <v>18</v>
      </c>
      <c r="B1" s="11" t="s">
        <v>19</v>
      </c>
      <c r="C1" s="11" t="s">
        <v>20</v>
      </c>
      <c r="D1" s="11" t="s">
        <v>21</v>
      </c>
    </row>
    <row r="2" spans="1:4" x14ac:dyDescent="0.25">
      <c r="A2" t="s">
        <v>22</v>
      </c>
      <c r="B2" s="12">
        <f>'Pure RNA'!B2</f>
        <v>361.9</v>
      </c>
      <c r="C2" s="6">
        <f>1500/B2</f>
        <v>4.1447913788339319</v>
      </c>
      <c r="D2" s="6">
        <f>10-C2</f>
        <v>5.8552086211660681</v>
      </c>
    </row>
    <row r="3" spans="1:4" x14ac:dyDescent="0.25">
      <c r="A3" t="s">
        <v>23</v>
      </c>
      <c r="B3" s="12">
        <f>'Pure RNA'!B3</f>
        <v>262.3</v>
      </c>
      <c r="C3" s="6">
        <f t="shared" ref="C3:C13" si="0">1500/B3</f>
        <v>5.7186427754479601</v>
      </c>
      <c r="D3" s="6">
        <f t="shared" ref="D3:D13" si="1">10-C3</f>
        <v>4.2813572245520399</v>
      </c>
    </row>
    <row r="4" spans="1:4" x14ac:dyDescent="0.25">
      <c r="A4" t="s">
        <v>24</v>
      </c>
      <c r="B4" s="12">
        <f>'Pure RNA'!B4</f>
        <v>292.7</v>
      </c>
      <c r="C4" s="6">
        <f t="shared" si="0"/>
        <v>5.1247010591048854</v>
      </c>
      <c r="D4" s="6">
        <f t="shared" si="1"/>
        <v>4.8752989408951146</v>
      </c>
    </row>
    <row r="5" spans="1:4" x14ac:dyDescent="0.25">
      <c r="A5" t="s">
        <v>25</v>
      </c>
      <c r="B5" s="12">
        <f>'Pure RNA'!B5</f>
        <v>396.6</v>
      </c>
      <c r="C5" s="6">
        <f t="shared" si="0"/>
        <v>3.7821482602118</v>
      </c>
      <c r="D5" s="6">
        <f t="shared" si="1"/>
        <v>6.2178517397882</v>
      </c>
    </row>
    <row r="6" spans="1:4" x14ac:dyDescent="0.25">
      <c r="A6" t="s">
        <v>26</v>
      </c>
      <c r="B6" s="12">
        <f>'Pure RNA'!B6</f>
        <v>357.8</v>
      </c>
      <c r="C6" s="6">
        <f t="shared" si="0"/>
        <v>4.1922861934041364</v>
      </c>
      <c r="D6" s="6">
        <f t="shared" si="1"/>
        <v>5.8077138065958636</v>
      </c>
    </row>
    <row r="7" spans="1:4" x14ac:dyDescent="0.25">
      <c r="A7" t="s">
        <v>27</v>
      </c>
      <c r="B7" s="12">
        <f>'Pure RNA'!B7</f>
        <v>367.2</v>
      </c>
      <c r="C7" s="6">
        <f t="shared" si="0"/>
        <v>4.0849673202614376</v>
      </c>
      <c r="D7" s="6">
        <f t="shared" si="1"/>
        <v>5.9150326797385624</v>
      </c>
    </row>
    <row r="8" spans="1:4" x14ac:dyDescent="0.25">
      <c r="A8" t="s">
        <v>28</v>
      </c>
      <c r="B8" s="12">
        <f>'Pure RNA'!B8</f>
        <v>388.2</v>
      </c>
      <c r="C8" s="6">
        <f t="shared" si="0"/>
        <v>3.8639876352395675</v>
      </c>
      <c r="D8" s="6">
        <f t="shared" si="1"/>
        <v>6.1360123647604325</v>
      </c>
    </row>
    <row r="9" spans="1:4" x14ac:dyDescent="0.25">
      <c r="A9" t="s">
        <v>29</v>
      </c>
      <c r="B9" s="12">
        <f>'Pure RNA'!B9</f>
        <v>328.4</v>
      </c>
      <c r="C9" s="6">
        <f t="shared" si="0"/>
        <v>4.5676004872107185</v>
      </c>
      <c r="D9" s="6">
        <f t="shared" si="1"/>
        <v>5.4323995127892815</v>
      </c>
    </row>
    <row r="10" spans="1:4" x14ac:dyDescent="0.25">
      <c r="A10" t="s">
        <v>30</v>
      </c>
      <c r="B10" s="12">
        <f>'Pure RNA'!B10</f>
        <v>361.7</v>
      </c>
      <c r="C10" s="6">
        <f t="shared" si="0"/>
        <v>4.1470832181365775</v>
      </c>
      <c r="D10" s="6">
        <f t="shared" si="1"/>
        <v>5.8529167818634225</v>
      </c>
    </row>
    <row r="11" spans="1:4" x14ac:dyDescent="0.25">
      <c r="A11" t="s">
        <v>31</v>
      </c>
      <c r="B11" s="12">
        <f>'Pure RNA'!B11</f>
        <v>701.9</v>
      </c>
      <c r="C11" s="6">
        <f t="shared" si="0"/>
        <v>2.1370565607636416</v>
      </c>
      <c r="D11" s="6">
        <f t="shared" si="1"/>
        <v>7.8629434392363589</v>
      </c>
    </row>
    <row r="12" spans="1:4" x14ac:dyDescent="0.25">
      <c r="A12" t="s">
        <v>32</v>
      </c>
      <c r="B12" s="12">
        <f>'Pure RNA'!B12</f>
        <v>422.5</v>
      </c>
      <c r="C12" s="6">
        <f t="shared" si="0"/>
        <v>3.5502958579881656</v>
      </c>
      <c r="D12" s="6">
        <f t="shared" si="1"/>
        <v>6.449704142011834</v>
      </c>
    </row>
    <row r="13" spans="1:4" x14ac:dyDescent="0.25">
      <c r="A13" t="s">
        <v>33</v>
      </c>
      <c r="B13" s="12">
        <f>'Pure RNA'!B13</f>
        <v>365.2</v>
      </c>
      <c r="C13" s="6">
        <f t="shared" si="0"/>
        <v>4.1073384446878425</v>
      </c>
      <c r="D13" s="6">
        <f t="shared" si="1"/>
        <v>5.8926615553121575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37D5D-5B20-40B8-8069-72B17BDABAD1}">
  <dimension ref="A1:D13"/>
  <sheetViews>
    <sheetView tabSelected="1" workbookViewId="0">
      <selection activeCell="E7" sqref="E7"/>
    </sheetView>
  </sheetViews>
  <sheetFormatPr defaultRowHeight="13.2" x14ac:dyDescent="0.25"/>
  <cols>
    <col min="1" max="1" width="11.5546875" bestFit="1" customWidth="1"/>
  </cols>
  <sheetData>
    <row r="1" spans="1:4" x14ac:dyDescent="0.25">
      <c r="A1" s="1" t="s">
        <v>18</v>
      </c>
      <c r="B1" s="3" t="s">
        <v>19</v>
      </c>
      <c r="C1" s="3" t="s">
        <v>20</v>
      </c>
      <c r="D1" s="3" t="s">
        <v>21</v>
      </c>
    </row>
    <row r="2" spans="1:4" x14ac:dyDescent="0.25">
      <c r="A2" t="s">
        <v>22</v>
      </c>
      <c r="B2" s="12">
        <f>'Pure RNA'!B2</f>
        <v>361.9</v>
      </c>
      <c r="C2" s="6">
        <f>3000/B2</f>
        <v>8.2895827576678638</v>
      </c>
      <c r="D2" s="6">
        <f>13.5-C2</f>
        <v>5.2104172423321362</v>
      </c>
    </row>
    <row r="3" spans="1:4" x14ac:dyDescent="0.25">
      <c r="A3" t="s">
        <v>23</v>
      </c>
      <c r="B3" s="12">
        <f>'Pure RNA'!B3</f>
        <v>262.3</v>
      </c>
      <c r="C3" s="6">
        <f t="shared" ref="C3:C13" si="0">3000/B3</f>
        <v>11.43728555089592</v>
      </c>
      <c r="D3" s="6">
        <f t="shared" ref="D3:D13" si="1">13.5-C3</f>
        <v>2.0627144491040799</v>
      </c>
    </row>
    <row r="4" spans="1:4" x14ac:dyDescent="0.25">
      <c r="A4" t="s">
        <v>24</v>
      </c>
      <c r="B4" s="12">
        <f>'Pure RNA'!B4</f>
        <v>292.7</v>
      </c>
      <c r="C4" s="6">
        <f t="shared" si="0"/>
        <v>10.249402118209771</v>
      </c>
      <c r="D4" s="6">
        <f t="shared" si="1"/>
        <v>3.2505978817902292</v>
      </c>
    </row>
    <row r="5" spans="1:4" x14ac:dyDescent="0.25">
      <c r="A5" t="s">
        <v>25</v>
      </c>
      <c r="B5" s="12">
        <f>'Pure RNA'!B5</f>
        <v>396.6</v>
      </c>
      <c r="C5" s="6">
        <f t="shared" si="0"/>
        <v>7.5642965204235999</v>
      </c>
      <c r="D5" s="6">
        <f t="shared" si="1"/>
        <v>5.9357034795764001</v>
      </c>
    </row>
    <row r="6" spans="1:4" x14ac:dyDescent="0.25">
      <c r="A6" t="s">
        <v>26</v>
      </c>
      <c r="B6" s="12">
        <f>'Pure RNA'!B6</f>
        <v>357.8</v>
      </c>
      <c r="C6" s="6">
        <f t="shared" si="0"/>
        <v>8.3845723868082729</v>
      </c>
      <c r="D6" s="6">
        <f t="shared" si="1"/>
        <v>5.1154276131917271</v>
      </c>
    </row>
    <row r="7" spans="1:4" x14ac:dyDescent="0.25">
      <c r="A7" t="s">
        <v>27</v>
      </c>
      <c r="B7" s="12">
        <f>'Pure RNA'!B7</f>
        <v>367.2</v>
      </c>
      <c r="C7" s="6">
        <f t="shared" si="0"/>
        <v>8.1699346405228752</v>
      </c>
      <c r="D7" s="6">
        <f t="shared" si="1"/>
        <v>5.3300653594771248</v>
      </c>
    </row>
    <row r="8" spans="1:4" x14ac:dyDescent="0.25">
      <c r="A8" t="s">
        <v>28</v>
      </c>
      <c r="B8" s="12">
        <f>'Pure RNA'!B8</f>
        <v>388.2</v>
      </c>
      <c r="C8" s="6">
        <f t="shared" si="0"/>
        <v>7.7279752704791349</v>
      </c>
      <c r="D8" s="6">
        <f t="shared" si="1"/>
        <v>5.7720247295208651</v>
      </c>
    </row>
    <row r="9" spans="1:4" x14ac:dyDescent="0.25">
      <c r="A9" t="s">
        <v>29</v>
      </c>
      <c r="B9" s="12">
        <f>'Pure RNA'!B9</f>
        <v>328.4</v>
      </c>
      <c r="C9" s="6">
        <f t="shared" si="0"/>
        <v>9.1352009744214371</v>
      </c>
      <c r="D9" s="6">
        <f t="shared" si="1"/>
        <v>4.3647990255785629</v>
      </c>
    </row>
    <row r="10" spans="1:4" x14ac:dyDescent="0.25">
      <c r="A10" t="s">
        <v>30</v>
      </c>
      <c r="B10" s="12">
        <f>'Pure RNA'!B10</f>
        <v>361.7</v>
      </c>
      <c r="C10" s="6">
        <f t="shared" si="0"/>
        <v>8.2941664362731551</v>
      </c>
      <c r="D10" s="6">
        <f t="shared" si="1"/>
        <v>5.2058335637268449</v>
      </c>
    </row>
    <row r="11" spans="1:4" x14ac:dyDescent="0.25">
      <c r="A11" t="s">
        <v>31</v>
      </c>
      <c r="B11" s="12">
        <f>'Pure RNA'!B11</f>
        <v>701.9</v>
      </c>
      <c r="C11" s="6">
        <f t="shared" si="0"/>
        <v>4.2741131215272832</v>
      </c>
      <c r="D11" s="6">
        <f t="shared" si="1"/>
        <v>9.2258868784727177</v>
      </c>
    </row>
    <row r="12" spans="1:4" x14ac:dyDescent="0.25">
      <c r="A12" t="s">
        <v>32</v>
      </c>
      <c r="B12" s="12">
        <f>'Pure RNA'!B12</f>
        <v>422.5</v>
      </c>
      <c r="C12" s="6">
        <f t="shared" si="0"/>
        <v>7.1005917159763312</v>
      </c>
      <c r="D12" s="6">
        <f t="shared" si="1"/>
        <v>6.3994082840236688</v>
      </c>
    </row>
    <row r="13" spans="1:4" x14ac:dyDescent="0.25">
      <c r="A13" t="s">
        <v>33</v>
      </c>
      <c r="B13" s="12">
        <f>'Pure RNA'!B13</f>
        <v>365.2</v>
      </c>
      <c r="C13" s="6">
        <f t="shared" si="0"/>
        <v>8.214676889375685</v>
      </c>
      <c r="D13" s="6">
        <f t="shared" si="1"/>
        <v>5.285323110624315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Pure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2022-08-19T20:00:30Z</dcterms:created>
  <dcterms:modified xsi:type="dcterms:W3CDTF">2022-08-22T14:20:58Z</dcterms:modified>
</cp:coreProperties>
</file>